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29040" windowHeight="15780"/>
  </bookViews>
  <sheets>
    <sheet name="Приложение №16" sheetId="3" r:id="rId1"/>
  </sheets>
  <definedNames>
    <definedName name="_xlnm.Print_Titles" localSheetId="0">'Приложение №16'!$6:$8</definedName>
    <definedName name="_xlnm.Print_Area" localSheetId="0">'Приложение №16'!$B$1:$I$64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3" l="1"/>
  <c r="C30" i="3" l="1"/>
  <c r="H38" i="3"/>
  <c r="I38" i="3"/>
  <c r="G38" i="3"/>
  <c r="D38" i="3"/>
  <c r="E38" i="3"/>
  <c r="C38" i="3"/>
  <c r="G41" i="3"/>
  <c r="H41" i="3"/>
  <c r="I41" i="3"/>
  <c r="I14" i="3" l="1"/>
  <c r="H14" i="3"/>
  <c r="G14" i="3"/>
  <c r="C45" i="3" l="1"/>
  <c r="G18" i="3" l="1"/>
  <c r="H54" i="3" l="1"/>
  <c r="I54" i="3"/>
  <c r="G54" i="3"/>
  <c r="E35" i="3"/>
  <c r="D58" i="3"/>
  <c r="E58" i="3"/>
  <c r="C59" i="3" l="1"/>
  <c r="C58" i="3" s="1"/>
  <c r="I59" i="3"/>
  <c r="I58" i="3" s="1"/>
  <c r="H59" i="3"/>
  <c r="H58" i="3" s="1"/>
  <c r="G59" i="3" l="1"/>
  <c r="G58" i="3" s="1"/>
  <c r="G40" i="3"/>
  <c r="H40" i="3"/>
  <c r="I40" i="3"/>
  <c r="D54" i="3"/>
  <c r="D53" i="3" s="1"/>
  <c r="E54" i="3"/>
  <c r="E53" i="3" s="1"/>
  <c r="C54" i="3"/>
  <c r="C53" i="3" s="1"/>
  <c r="G53" i="3"/>
  <c r="H53" i="3"/>
  <c r="I53" i="3"/>
  <c r="C61" i="3"/>
  <c r="C60" i="3" s="1"/>
  <c r="C57" i="3" s="1"/>
  <c r="D61" i="3"/>
  <c r="D60" i="3" s="1"/>
  <c r="E61" i="3"/>
  <c r="E60" i="3" s="1"/>
  <c r="E57" i="3" s="1"/>
  <c r="D57" i="3" l="1"/>
  <c r="I37" i="3"/>
  <c r="G36" i="3"/>
  <c r="G35" i="3" s="1"/>
  <c r="G28" i="3" l="1"/>
  <c r="I12" i="3" l="1"/>
  <c r="I10" i="3" s="1"/>
  <c r="H12" i="3"/>
  <c r="H10" i="3" s="1"/>
  <c r="G12" i="3"/>
  <c r="G10" i="3" s="1"/>
  <c r="D10" i="3"/>
  <c r="E10" i="3"/>
  <c r="C10" i="3"/>
  <c r="D26" i="3" l="1"/>
  <c r="E26" i="3"/>
  <c r="C26" i="3"/>
  <c r="I49" i="3" l="1"/>
  <c r="I48" i="3" s="1"/>
  <c r="H49" i="3"/>
  <c r="H48" i="3" s="1"/>
  <c r="G49" i="3"/>
  <c r="G48" i="3" s="1"/>
  <c r="E48" i="3"/>
  <c r="D48" i="3"/>
  <c r="C48" i="3"/>
  <c r="D51" i="3"/>
  <c r="E51" i="3"/>
  <c r="C51" i="3"/>
  <c r="I52" i="3"/>
  <c r="I51" i="3" s="1"/>
  <c r="H52" i="3"/>
  <c r="H50" i="3" s="1"/>
  <c r="G52" i="3"/>
  <c r="G50" i="3" s="1"/>
  <c r="E50" i="3"/>
  <c r="D50" i="3"/>
  <c r="C50" i="3"/>
  <c r="I46" i="3"/>
  <c r="H46" i="3"/>
  <c r="G46" i="3"/>
  <c r="D46" i="3"/>
  <c r="E46" i="3"/>
  <c r="C46" i="3"/>
  <c r="H51" i="3" l="1"/>
  <c r="G51" i="3"/>
  <c r="I50" i="3"/>
  <c r="G29" i="3"/>
  <c r="H29" i="3"/>
  <c r="I29" i="3"/>
  <c r="G19" i="3"/>
  <c r="H19" i="3"/>
  <c r="I19" i="3"/>
  <c r="G20" i="3"/>
  <c r="H20" i="3"/>
  <c r="I20" i="3"/>
  <c r="G21" i="3"/>
  <c r="H21" i="3"/>
  <c r="I21" i="3"/>
  <c r="D16" i="3"/>
  <c r="E16" i="3"/>
  <c r="C16" i="3"/>
  <c r="I18" i="3" l="1"/>
  <c r="H36" i="3" l="1"/>
  <c r="H35" i="3" s="1"/>
  <c r="I36" i="3"/>
  <c r="I35" i="3" s="1"/>
  <c r="I62" i="3"/>
  <c r="I61" i="3" s="1"/>
  <c r="I60" i="3" s="1"/>
  <c r="I57" i="3" s="1"/>
  <c r="H62" i="3"/>
  <c r="H61" i="3" s="1"/>
  <c r="H60" i="3" s="1"/>
  <c r="H57" i="3" s="1"/>
  <c r="G62" i="3"/>
  <c r="G61" i="3" s="1"/>
  <c r="G60" i="3" s="1"/>
  <c r="I45" i="3"/>
  <c r="H45" i="3"/>
  <c r="G45" i="3"/>
  <c r="I43" i="3"/>
  <c r="H43" i="3"/>
  <c r="G43" i="3"/>
  <c r="I39" i="3"/>
  <c r="H39" i="3"/>
  <c r="G39" i="3"/>
  <c r="I27" i="3"/>
  <c r="I26" i="3" s="1"/>
  <c r="H27" i="3"/>
  <c r="H26" i="3" s="1"/>
  <c r="G27" i="3"/>
  <c r="G26" i="3" s="1"/>
  <c r="I24" i="3"/>
  <c r="H24" i="3"/>
  <c r="G24" i="3"/>
  <c r="I23" i="3"/>
  <c r="H23" i="3"/>
  <c r="G23" i="3"/>
  <c r="H18" i="3"/>
  <c r="I17" i="3"/>
  <c r="I16" i="3" s="1"/>
  <c r="H17" i="3"/>
  <c r="G17" i="3"/>
  <c r="G16" i="3" s="1"/>
  <c r="G22" i="3" l="1"/>
  <c r="G57" i="3"/>
  <c r="H16" i="3"/>
  <c r="H15" i="3" s="1"/>
  <c r="D44" i="3"/>
  <c r="E44" i="3"/>
  <c r="G44" i="3"/>
  <c r="H44" i="3"/>
  <c r="I44" i="3"/>
  <c r="C44" i="3"/>
  <c r="D42" i="3"/>
  <c r="E42" i="3"/>
  <c r="G42" i="3"/>
  <c r="H42" i="3"/>
  <c r="I42" i="3"/>
  <c r="C42" i="3"/>
  <c r="D35" i="3"/>
  <c r="C35" i="3"/>
  <c r="D33" i="3"/>
  <c r="E33" i="3"/>
  <c r="G33" i="3"/>
  <c r="H33" i="3"/>
  <c r="I33" i="3"/>
  <c r="C33" i="3"/>
  <c r="D31" i="3"/>
  <c r="E31" i="3"/>
  <c r="G31" i="3"/>
  <c r="H31" i="3"/>
  <c r="I31" i="3"/>
  <c r="C31" i="3"/>
  <c r="D25" i="3"/>
  <c r="E25" i="3"/>
  <c r="G25" i="3"/>
  <c r="H25" i="3"/>
  <c r="I25" i="3"/>
  <c r="C25" i="3"/>
  <c r="D22" i="3"/>
  <c r="E22" i="3"/>
  <c r="H22" i="3"/>
  <c r="I22" i="3"/>
  <c r="C22" i="3"/>
  <c r="D15" i="3"/>
  <c r="E15" i="3"/>
  <c r="G15" i="3"/>
  <c r="I15" i="3"/>
  <c r="C15" i="3"/>
  <c r="G13" i="3"/>
  <c r="G9" i="3" s="1"/>
  <c r="H13" i="3"/>
  <c r="H9" i="3" s="1"/>
  <c r="I13" i="3"/>
  <c r="I9" i="3" s="1"/>
  <c r="D13" i="3"/>
  <c r="E13" i="3"/>
  <c r="C13" i="3"/>
  <c r="C9" i="3" s="1"/>
  <c r="G30" i="3" l="1"/>
  <c r="G63" i="3" s="1"/>
  <c r="E30" i="3"/>
  <c r="D30" i="3"/>
  <c r="I30" i="3"/>
  <c r="I63" i="3" s="1"/>
  <c r="H30" i="3"/>
  <c r="H63" i="3" s="1"/>
  <c r="E9" i="3"/>
  <c r="D9" i="3"/>
  <c r="D63" i="3" l="1"/>
  <c r="E63" i="3"/>
</calcChain>
</file>

<file path=xl/comments1.xml><?xml version="1.0" encoding="utf-8"?>
<comments xmlns="http://schemas.openxmlformats.org/spreadsheetml/2006/main">
  <authors>
    <author>Кравченко Наталья Александровна</author>
  </authors>
  <commentList>
    <comment ref="F41" authorId="0">
      <text>
        <r>
          <rPr>
            <b/>
            <sz val="9"/>
            <color indexed="81"/>
            <rFont val="Tahoma"/>
            <charset val="1"/>
          </rPr>
          <t>Кравченко Наталья Александровна:</t>
        </r>
        <r>
          <rPr>
            <sz val="9"/>
            <color indexed="81"/>
            <rFont val="Tahoma"/>
            <charset val="1"/>
          </rPr>
          <t xml:space="preserve">
ф.б. не софинансируется</t>
        </r>
      </text>
    </comment>
  </commentList>
</comments>
</file>

<file path=xl/sharedStrings.xml><?xml version="1.0" encoding="utf-8"?>
<sst xmlns="http://schemas.openxmlformats.org/spreadsheetml/2006/main" count="110" uniqueCount="91">
  <si>
    <t>Наименование</t>
  </si>
  <si>
    <t>(тыс.рублей)</t>
  </si>
  <si>
    <t>Подпрограмма "Развитие дошкольного, общего образования и дополнительного образования детей"</t>
  </si>
  <si>
    <t>Подпрограмма "Содействие развитию жилищного строительства"</t>
  </si>
  <si>
    <t>Подпрограмма "Обеспечение прав граждан на доступ к культурным ценностям и информации"</t>
  </si>
  <si>
    <t>размер,%</t>
  </si>
  <si>
    <t>Софинансирование расходных обязательств (субсидии) за счет средств бюджета района в соответствии с Порядками, утвержденными гос.программами ХМАО-Югры</t>
  </si>
  <si>
    <t>Муниципальная программа «Управление в сфере муниципальных финансов в Нижневартовском районе»</t>
  </si>
  <si>
    <t>Муниципальная программа «Развитие физической культуры и спорта в Нижневартовском районе»</t>
  </si>
  <si>
    <t>Муниципальная программа "Профилактика правонарушений в сфере общественного порядка в Нижневартовском районе"</t>
  </si>
  <si>
    <t xml:space="preserve">проект </t>
  </si>
  <si>
    <t>к пояснительной записке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</si>
  <si>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</si>
  <si>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</si>
  <si>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 xml:space="preserve">Подпрограмма "Градостроительная деятельность" </t>
  </si>
  <si>
    <t xml:space="preserve">Подпрограмма "Создание условий для обеспечения качественными коммунальными услугами" </t>
  </si>
  <si>
    <t xml:space="preserve">Подпрограмма "Обеспечение равных прав потребителей на получение энергетических ресурсов" </t>
  </si>
  <si>
    <t>ИТОГО</t>
  </si>
  <si>
    <t>0140182050</t>
  </si>
  <si>
    <t>Муниципальная программа «Развитие образования в Нижневартовском районе»</t>
  </si>
  <si>
    <t>01101L3040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</si>
  <si>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</si>
  <si>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Подпрограмма  "Организация в каникулярное время отдыха, оздоровления, занятости детей, подростков и молодежи района"</t>
  </si>
  <si>
    <t>051A155190</t>
  </si>
  <si>
    <t>0510182520</t>
  </si>
  <si>
    <t>0600382130</t>
  </si>
  <si>
    <t>0600382110</t>
  </si>
  <si>
    <t>Софинансирование расходов муниципальных образований по развитию сети спортивных объектов шаговой доступности</t>
  </si>
  <si>
    <t>071I482380</t>
  </si>
  <si>
    <t>Подпрограмма  «Развитие малого и среднего предпринимательства в Нижневартовском районе»</t>
  </si>
  <si>
    <t>Поддержка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</t>
  </si>
  <si>
    <t>09301L4970</t>
  </si>
  <si>
    <t>0910182761</t>
  </si>
  <si>
    <t>0920182762</t>
  </si>
  <si>
    <t>Подпрограмма "Обеспечение мерами государственной поддержки по улучшению жилищных условий отдельных категорий граждан"</t>
  </si>
  <si>
    <t>Реализация мероприятий по обеспечению жильем молодых семей</t>
  </si>
  <si>
    <t>105F255550</t>
  </si>
  <si>
    <t>1010282591</t>
  </si>
  <si>
    <t>1020182840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</si>
  <si>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</si>
  <si>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«Формирование комфортной городской среды»</t>
  </si>
  <si>
    <t>1100182300</t>
  </si>
  <si>
    <t>2210186010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</si>
  <si>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</si>
  <si>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Субсидии бюджетам поселений на создание условий для деятельности народных дружин *</t>
  </si>
  <si>
    <t>* Софинансирование за счет бюджетов поселений</t>
  </si>
  <si>
    <t>2024 год</t>
  </si>
  <si>
    <t>05 1 01 R5190</t>
  </si>
  <si>
    <t>05 1 A1 55900</t>
  </si>
  <si>
    <t>05 1 A1 55970</t>
  </si>
  <si>
    <t>Техническое оснащение муниципальных музеев</t>
  </si>
  <si>
    <t>Реконструкция и капитальный ремонт муниципальных музеев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</si>
  <si>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</si>
  <si>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</si>
  <si>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</si>
  <si>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2025 год</t>
  </si>
  <si>
    <t>071I582380</t>
  </si>
  <si>
    <t>Финансовая поддержка субъектов малого и среднего предпринимательства</t>
  </si>
  <si>
    <t>071I482330</t>
  </si>
  <si>
    <t>Подготовка проектов межевания земельных участков и проведение кадастровых работ</t>
  </si>
  <si>
    <t>19201L5990</t>
  </si>
  <si>
    <t>Муниципальная программа "Управление муниципальным имуществом Нижневартовского района"</t>
  </si>
  <si>
    <t>Субсидии муниципальным районам на выравнивание бюджетной обеспеченности поселений, входящих в состав муниципальных районов</t>
  </si>
  <si>
    <t>Приложение 4</t>
  </si>
  <si>
    <t>011ЕВ51790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</si>
  <si>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</si>
  <si>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Софинансирование расходных обязательств за счет средств бюджета района в соответствии с Порядками, утвержденными государственными программами Ханты-Мансийского автономного округа-Югры на 2024 год и плановый период 2025 и 2026 годов</t>
  </si>
  <si>
    <t>2026 год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</si>
  <si>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</si>
  <si>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Техническое оснащение региональных и муниципальных музеев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</si>
  <si>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</si>
  <si>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</si>
  <si>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</si>
  <si>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*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</si>
  <si>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</si>
  <si>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</t>
  </si>
  <si>
    <t>Реализация полномочий в области градостроительной деятельности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</si>
  <si>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</si>
  <si>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</si>
  <si>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Муниципальная программа "Развитие транспортной системы Нижневартовского района"</t>
  </si>
  <si>
    <t>Подпрограмма "Автомобильные дороги"</t>
  </si>
  <si>
    <t>Реализация программ формирования современной городской среды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</si>
  <si>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</si>
  <si>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</si>
  <si>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Муниципальная программа "Строительство (реконструкция), капитальный и текущий ремонт объектов Нижневартовского района"</t>
  </si>
  <si>
    <t>Подпрограмма "Строительство (реконструкция), капитальный и текущий ремонт объектов культуры"</t>
  </si>
  <si>
    <t>Развитие сети учреждений культурно-досугового типа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</si>
  <si>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Югры)*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</si>
  <si>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Югры)*</t>
  </si>
  <si>
    <t>2024- 9,17 % 2025гг - 10,16%;                                                                                 МБ 2026г - 11,02%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</si>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</sst>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_ ;[Red]\-#,##0.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3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1" fontId="1" fillId="0" borderId="0" xfId="1" applyNumberFormat="1"/>
    <xf numFmtId="0" fontId="4" fillId="0" borderId="0" xfId="1" applyFont="1" applyAlignment="1">
      <alignment horizontal="right" vertical="center"/>
    </xf>
    <xf numFmtId="0" fontId="5" fillId="0" borderId="0" xfId="1" applyFont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1" fontId="7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1" fontId="7" fillId="0" borderId="1" xfId="1" applyNumberFormat="1" applyFont="1" applyBorder="1" applyAlignment="1">
      <alignment horizontal="center"/>
    </xf>
    <xf numFmtId="0" fontId="9" fillId="0" borderId="5" xfId="2" applyFont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left" vertical="center" wrapText="1"/>
      <protection hidden="1"/>
    </xf>
    <xf numFmtId="0" fontId="9" fillId="0" borderId="2" xfId="2" applyFont="1" applyBorder="1" applyAlignment="1" applyProtection="1">
      <alignment horizontal="center" wrapText="1"/>
      <protection hidden="1"/>
    </xf>
    <xf numFmtId="0" fontId="9" fillId="0" borderId="3" xfId="2" applyFont="1" applyBorder="1" applyAlignment="1" applyProtection="1">
      <alignment horizontal="center" wrapText="1"/>
      <protection hidden="1"/>
    </xf>
    <xf numFmtId="0" fontId="9" fillId="0" borderId="1" xfId="2" applyFont="1" applyBorder="1" applyAlignment="1" applyProtection="1">
      <alignment horizontal="left" vertical="center" wrapText="1"/>
      <protection hidden="1"/>
    </xf>
    <xf numFmtId="0" fontId="9" fillId="0" borderId="4" xfId="2" applyFont="1" applyBorder="1" applyAlignment="1" applyProtection="1">
      <alignment horizontal="center" wrapText="1"/>
      <protection hidden="1"/>
    </xf>
    <xf numFmtId="0" fontId="2" fillId="0" borderId="1" xfId="2" applyFont="1" applyBorder="1" applyAlignment="1" applyProtection="1">
      <alignment horizontal="left" vertical="center" wrapText="1"/>
      <protection hidden="1"/>
    </xf>
    <xf numFmtId="0" fontId="9" fillId="0" borderId="1" xfId="3" applyFont="1" applyBorder="1" applyAlignment="1" applyProtection="1">
      <alignment horizontal="center" wrapText="1"/>
      <protection hidden="1"/>
    </xf>
    <xf numFmtId="0" fontId="9" fillId="0" borderId="1" xfId="3" applyFont="1" applyBorder="1" applyAlignment="1" applyProtection="1">
      <alignment horizontal="left" vertical="center" wrapText="1"/>
      <protection hidden="1"/>
    </xf>
    <xf numFmtId="164" fontId="11" fillId="0" borderId="1" xfId="2" applyNumberFormat="1" applyFont="1" applyBorder="1" applyAlignment="1" applyProtection="1">
      <alignment horizontal="center"/>
      <protection hidden="1"/>
    </xf>
    <xf numFmtId="164" fontId="12" fillId="0" borderId="1" xfId="2" applyNumberFormat="1" applyFont="1" applyBorder="1" applyAlignment="1" applyProtection="1">
      <alignment horizontal="center"/>
      <protection hidden="1"/>
    </xf>
    <xf numFmtId="1" fontId="13" fillId="0" borderId="1" xfId="1" applyNumberFormat="1" applyFont="1" applyBorder="1" applyAlignment="1">
      <alignment horizontal="center"/>
    </xf>
    <xf numFmtId="0" fontId="3" fillId="0" borderId="1" xfId="2" applyFont="1" applyBorder="1" applyAlignment="1" applyProtection="1">
      <alignment horizontal="left" vertical="center" wrapText="1"/>
      <protection hidden="1"/>
    </xf>
    <xf numFmtId="0" fontId="14" fillId="0" borderId="0" xfId="1" applyFont="1"/>
    <xf numFmtId="164" fontId="15" fillId="0" borderId="1" xfId="2" applyNumberFormat="1" applyFont="1" applyBorder="1" applyAlignment="1" applyProtection="1">
      <alignment horizontal="center"/>
      <protection hidden="1"/>
    </xf>
    <xf numFmtId="1" fontId="15" fillId="0" borderId="1" xfId="1" applyNumberFormat="1" applyFont="1" applyBorder="1" applyAlignment="1">
      <alignment horizontal="center" wrapText="1"/>
    </xf>
    <xf numFmtId="164" fontId="15" fillId="0" borderId="1" xfId="0" applyNumberFormat="1" applyFont="1" applyBorder="1" applyAlignment="1" applyProtection="1">
      <alignment horizontal="center"/>
      <protection hidden="1"/>
    </xf>
    <xf numFmtId="164" fontId="16" fillId="0" borderId="1" xfId="2" applyNumberFormat="1" applyFont="1" applyBorder="1" applyAlignment="1" applyProtection="1">
      <alignment horizontal="center"/>
      <protection hidden="1"/>
    </xf>
    <xf numFmtId="1" fontId="17" fillId="0" borderId="1" xfId="1" applyNumberFormat="1" applyFont="1" applyBorder="1" applyAlignment="1">
      <alignment horizontal="center"/>
    </xf>
    <xf numFmtId="165" fontId="1" fillId="0" borderId="0" xfId="1" applyNumberFormat="1"/>
    <xf numFmtId="164" fontId="2" fillId="0" borderId="1" xfId="2" applyNumberFormat="1" applyFont="1" applyBorder="1" applyAlignment="1" applyProtection="1">
      <alignment horizontal="center"/>
      <protection hidden="1"/>
    </xf>
    <xf numFmtId="0" fontId="2" fillId="0" borderId="3" xfId="2" applyFont="1" applyBorder="1" applyAlignment="1" applyProtection="1">
      <alignment horizontal="center" wrapText="1"/>
      <protection hidden="1"/>
    </xf>
    <xf numFmtId="1" fontId="1" fillId="0" borderId="1" xfId="1" applyNumberFormat="1" applyFont="1" applyBorder="1" applyAlignment="1">
      <alignment horizontal="center"/>
    </xf>
    <xf numFmtId="0" fontId="1" fillId="0" borderId="0" xfId="1" applyFont="1"/>
    <xf numFmtId="0" fontId="2" fillId="0" borderId="2" xfId="2" applyFont="1" applyBorder="1" applyAlignment="1" applyProtection="1">
      <alignment horizontal="center" wrapText="1"/>
      <protection hidden="1"/>
    </xf>
    <xf numFmtId="164" fontId="3" fillId="0" borderId="1" xfId="2" applyNumberFormat="1" applyFont="1" applyBorder="1" applyAlignment="1" applyProtection="1">
      <alignment horizontal="center"/>
      <protection hidden="1"/>
    </xf>
    <xf numFmtId="0" fontId="11" fillId="0" borderId="1" xfId="2" applyFont="1" applyBorder="1" applyAlignment="1" applyProtection="1">
      <alignment horizontal="left" vertical="center" wrapText="1"/>
      <protection hidden="1"/>
    </xf>
    <xf numFmtId="0" fontId="12" fillId="0" borderId="1" xfId="2" applyFont="1" applyBorder="1" applyAlignment="1" applyProtection="1">
      <alignment horizontal="left" vertical="center" wrapText="1"/>
      <protection hidden="1"/>
    </xf>
    <xf numFmtId="0" fontId="15" fillId="0" borderId="1" xfId="2" applyFont="1" applyBorder="1" applyAlignment="1" applyProtection="1">
      <alignment horizontal="left" vertical="center" wrapText="1"/>
      <protection hidden="1"/>
    </xf>
    <xf numFmtId="0" fontId="16" fillId="0" borderId="1" xfId="2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164" fontId="2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/>
    <xf numFmtId="165" fontId="1" fillId="0" borderId="0" xfId="1" applyNumberFormat="1" applyAlignment="1">
      <alignment horizontal="center" vertical="center"/>
    </xf>
    <xf numFmtId="165" fontId="15" fillId="0" borderId="1" xfId="2" applyNumberFormat="1" applyFont="1" applyBorder="1" applyAlignment="1" applyProtection="1">
      <alignment horizontal="center"/>
      <protection hidden="1"/>
    </xf>
    <xf numFmtId="164" fontId="3" fillId="2" borderId="1" xfId="2" applyNumberFormat="1" applyFont="1" applyFill="1" applyBorder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5"/>
  <sheetViews>
    <sheetView showGridLines="0" tabSelected="1" zoomScale="80" zoomScaleNormal="80" zoomScaleSheetLayoutView="100" workbookViewId="0">
      <pane xSplit="2" ySplit="7" topLeftCell="C8" activePane="bottomRight" state="frozen"/>
      <selection pane="topRight" activeCell="B1" sqref="B1"/>
      <selection pane="bottomLeft" activeCell="A10" sqref="A10"/>
      <selection pane="bottomRight" activeCell="C64" sqref="C64"/>
    </sheetView>
  </sheetViews>
  <sheetFormatPr defaultColWidth="9.140625" defaultRowHeight="12.75" x14ac:dyDescent="0.2"/>
  <cols>
    <col min="1" max="1" width="14.28515625" style="1" hidden="1" customWidth="1"/>
    <col min="2" max="2" width="77.140625" style="1" customWidth="1"/>
    <col min="3" max="3" width="16" style="2" customWidth="1"/>
    <col min="4" max="4" width="15" style="2" customWidth="1"/>
    <col min="5" max="5" width="15.85546875" style="2" customWidth="1"/>
    <col min="6" max="6" width="10.85546875" style="3" customWidth="1"/>
    <col min="7" max="7" width="16" style="2" customWidth="1"/>
    <col min="8" max="8" width="16.5703125" style="2" customWidth="1"/>
    <col min="9" max="9" width="14.28515625" style="2" customWidth="1"/>
    <col min="10" max="249" width="9.140625" style="1" customWidth="1"/>
    <col min="250" max="16384" width="9.140625" style="1"/>
  </cols>
  <sheetData>
    <row r="1" spans="1:12" ht="18.75" x14ac:dyDescent="0.2">
      <c r="I1" s="4" t="s">
        <v>63</v>
      </c>
    </row>
    <row r="2" spans="1:12" ht="18.75" x14ac:dyDescent="0.2">
      <c r="I2" s="4" t="s">
        <v>11</v>
      </c>
    </row>
    <row r="3" spans="1:12" ht="9.75" customHeight="1" x14ac:dyDescent="0.2">
      <c r="I3" s="4"/>
    </row>
    <row r="4" spans="1:12" s="5" customFormat="1" ht="39.75" customHeight="1" x14ac:dyDescent="0.25">
      <c r="B4" s="50" t="s">
        <v>66</v>
      </c>
      <c r="C4" s="50"/>
      <c r="D4" s="50"/>
      <c r="E4" s="50"/>
      <c r="F4" s="50"/>
      <c r="G4" s="50"/>
      <c r="H4" s="50"/>
      <c r="I4" s="50"/>
    </row>
    <row r="5" spans="1:12" ht="15" x14ac:dyDescent="0.25">
      <c r="B5" s="6"/>
      <c r="C5" s="7"/>
      <c r="D5" s="7"/>
      <c r="E5" s="7"/>
      <c r="G5" s="7"/>
      <c r="H5" s="7"/>
      <c r="I5" s="7" t="s">
        <v>1</v>
      </c>
    </row>
    <row r="6" spans="1:12" ht="62.25" customHeight="1" x14ac:dyDescent="0.25">
      <c r="B6" s="51" t="s">
        <v>0</v>
      </c>
      <c r="C6" s="51" t="s">
        <v>10</v>
      </c>
      <c r="D6" s="51"/>
      <c r="E6" s="51"/>
      <c r="F6" s="52" t="s">
        <v>6</v>
      </c>
      <c r="G6" s="52"/>
      <c r="H6" s="52"/>
      <c r="I6" s="52"/>
    </row>
    <row r="7" spans="1:12" ht="16.5" customHeight="1" x14ac:dyDescent="0.2">
      <c r="B7" s="51"/>
      <c r="C7" s="8" t="s">
        <v>46</v>
      </c>
      <c r="D7" s="8" t="s">
        <v>55</v>
      </c>
      <c r="E7" s="8" t="s">
        <v>67</v>
      </c>
      <c r="F7" s="9" t="s">
        <v>5</v>
      </c>
      <c r="G7" s="8" t="s">
        <v>46</v>
      </c>
      <c r="H7" s="8" t="s">
        <v>55</v>
      </c>
      <c r="I7" s="8" t="s">
        <v>67</v>
      </c>
    </row>
    <row r="8" spans="1:12" ht="14.25" x14ac:dyDescent="0.2">
      <c r="B8" s="10">
        <v>1</v>
      </c>
      <c r="C8" s="8">
        <v>2</v>
      </c>
      <c r="D8" s="8">
        <v>3</v>
      </c>
      <c r="E8" s="8">
        <v>4</v>
      </c>
      <c r="F8" s="11">
        <v>5</v>
      </c>
      <c r="G8" s="8">
        <v>6</v>
      </c>
      <c r="H8" s="8">
        <v>7</v>
      </c>
      <c r="I8" s="8">
        <v>8</v>
      </c>
    </row>
    <row r="9" spans="1:12" ht="28.5" x14ac:dyDescent="0.25">
      <c r="A9" s="12" t="s">
        <v>18</v>
      </c>
      <c r="B9" s="13" t="s">
        <v>19</v>
      </c>
      <c r="C9" s="29">
        <f>C10+C13</f>
        <v>27439.599999999999</v>
      </c>
      <c r="D9" s="29">
        <f t="shared" ref="D9:E9" si="0">D10+D13</f>
        <v>27133.7</v>
      </c>
      <c r="E9" s="29">
        <f t="shared" si="0"/>
        <v>27128.400000000001</v>
      </c>
      <c r="F9" s="29"/>
      <c r="G9" s="29">
        <f t="shared" ref="G9:I9" si="1">G10+G13</f>
        <v>6434.0727272727272</v>
      </c>
      <c r="H9" s="29">
        <f t="shared" si="1"/>
        <v>6640.3727272727283</v>
      </c>
      <c r="I9" s="29">
        <f t="shared" si="1"/>
        <v>6830.349191919192</v>
      </c>
    </row>
    <row r="10" spans="1:12" ht="28.5" x14ac:dyDescent="0.25">
      <c r="A10" s="14" t="s">
        <v>20</v>
      </c>
      <c r="B10" s="13" t="s">
        <v>2</v>
      </c>
      <c r="C10" s="29">
        <f>C11+C12</f>
        <v>20822.899999999998</v>
      </c>
      <c r="D10" s="29">
        <f t="shared" ref="D10:E10" si="2">D11+D12</f>
        <v>20517</v>
      </c>
      <c r="E10" s="29">
        <f t="shared" si="2"/>
        <v>20511.7</v>
      </c>
      <c r="F10" s="29"/>
      <c r="G10" s="29">
        <f>G11+G12</f>
        <v>2022.8393939393939</v>
      </c>
      <c r="H10" s="29">
        <f t="shared" ref="H10" si="3">H11+H12</f>
        <v>2229.1393939393943</v>
      </c>
      <c r="I10" s="29">
        <f t="shared" ref="I10" si="4">I11+I12</f>
        <v>2419.1158585858584</v>
      </c>
    </row>
    <row r="11" spans="1:12" ht="90" customHeight="1" x14ac:dyDescent="0.25">
      <c r="A11" s="15" t="s">
        <v>20</v>
      </c>
      <c r="B11" s="16" t="s">
        <v>21</v>
      </c>
      <c r="C11" s="26">
        <v>19947.8</v>
      </c>
      <c r="D11" s="26">
        <v>19641.900000000001</v>
      </c>
      <c r="E11" s="26">
        <v>19453.8</v>
      </c>
      <c r="F11" s="27" t="s">
        <v>89</v>
      </c>
      <c r="G11" s="26">
        <v>2014</v>
      </c>
      <c r="H11" s="26">
        <v>2220.3000000000002</v>
      </c>
      <c r="I11" s="26">
        <v>2408.4299999999998</v>
      </c>
      <c r="L11" s="31"/>
    </row>
    <row r="12" spans="1:12" ht="48" customHeight="1" x14ac:dyDescent="0.25">
      <c r="A12" s="19" t="s">
        <v>64</v>
      </c>
      <c r="B12" s="20" t="s">
        <v>65</v>
      </c>
      <c r="C12" s="28">
        <v>875.1</v>
      </c>
      <c r="D12" s="26">
        <v>875.1</v>
      </c>
      <c r="E12" s="26">
        <v>1057.9000000000001</v>
      </c>
      <c r="F12" s="27">
        <v>1</v>
      </c>
      <c r="G12" s="48">
        <f>C12/(100-$F12)*$F12</f>
        <v>8.8393939393939398</v>
      </c>
      <c r="H12" s="48">
        <f t="shared" ref="H12" si="5">D12/(100-$F12)*$F12</f>
        <v>8.8393939393939398</v>
      </c>
      <c r="I12" s="48">
        <f t="shared" ref="I12" si="6">E12/(100-$F12)*$F12</f>
        <v>10.685858585858586</v>
      </c>
    </row>
    <row r="13" spans="1:12" ht="28.5" x14ac:dyDescent="0.25">
      <c r="A13" s="14" t="s">
        <v>18</v>
      </c>
      <c r="B13" s="13" t="s">
        <v>22</v>
      </c>
      <c r="C13" s="29">
        <f>C14</f>
        <v>6616.7</v>
      </c>
      <c r="D13" s="29">
        <f t="shared" ref="D13:E13" si="7">D14</f>
        <v>6616.7</v>
      </c>
      <c r="E13" s="29">
        <f t="shared" si="7"/>
        <v>6616.7</v>
      </c>
      <c r="F13" s="29"/>
      <c r="G13" s="29">
        <f t="shared" ref="G13" si="8">G14</f>
        <v>4411.2333333333336</v>
      </c>
      <c r="H13" s="29">
        <f t="shared" ref="H13" si="9">H14</f>
        <v>4411.2333333333336</v>
      </c>
      <c r="I13" s="29">
        <f t="shared" ref="I13" si="10">I14</f>
        <v>4411.2333333333336</v>
      </c>
    </row>
    <row r="14" spans="1:12" ht="60" x14ac:dyDescent="0.25">
      <c r="A14" s="15" t="s">
        <v>18</v>
      </c>
      <c r="B14" s="18" t="s">
        <v>75</v>
      </c>
      <c r="C14" s="26">
        <v>6616.7</v>
      </c>
      <c r="D14" s="26">
        <v>6616.7</v>
      </c>
      <c r="E14" s="26">
        <v>6616.7</v>
      </c>
      <c r="F14" s="30">
        <v>40</v>
      </c>
      <c r="G14" s="26">
        <f>C14/(100-$F14)*$F14+0.1</f>
        <v>4411.2333333333336</v>
      </c>
      <c r="H14" s="26">
        <f>D14/(100-$F14)*$F14+0.1</f>
        <v>4411.2333333333336</v>
      </c>
      <c r="I14" s="26">
        <f>E14/(100-$F14)*$F14+0.1</f>
        <v>4411.2333333333336</v>
      </c>
    </row>
    <row r="15" spans="1:12" ht="28.5" x14ac:dyDescent="0.25">
      <c r="A15" s="14" t="s">
        <v>23</v>
      </c>
      <c r="B15" s="13" t="s">
        <v>12</v>
      </c>
      <c r="C15" s="37">
        <f>C16</f>
        <v>1446.8</v>
      </c>
      <c r="D15" s="37">
        <f t="shared" ref="D15:I15" si="11">D16</f>
        <v>645.70000000000005</v>
      </c>
      <c r="E15" s="37">
        <f t="shared" si="11"/>
        <v>643.90000000000009</v>
      </c>
      <c r="F15" s="37"/>
      <c r="G15" s="37">
        <f t="shared" si="11"/>
        <v>303.25147058823529</v>
      </c>
      <c r="H15" s="37">
        <f t="shared" si="11"/>
        <v>161.42500000000001</v>
      </c>
      <c r="I15" s="37">
        <f t="shared" si="11"/>
        <v>160.97500000000002</v>
      </c>
    </row>
    <row r="16" spans="1:12" ht="28.5" x14ac:dyDescent="0.25">
      <c r="A16" s="14" t="s">
        <v>23</v>
      </c>
      <c r="B16" s="13" t="s">
        <v>4</v>
      </c>
      <c r="C16" s="37">
        <f>C17+C18+C19+C20+C21</f>
        <v>1446.8</v>
      </c>
      <c r="D16" s="37">
        <f t="shared" ref="D16:E16" si="12">D17+D18+D19+D20+D21</f>
        <v>645.70000000000005</v>
      </c>
      <c r="E16" s="37">
        <f t="shared" si="12"/>
        <v>643.90000000000009</v>
      </c>
      <c r="F16" s="37"/>
      <c r="G16" s="37">
        <f>G17+G18+G19+G20+G21</f>
        <v>303.25147058823529</v>
      </c>
      <c r="H16" s="37">
        <f t="shared" ref="H16:I16" si="13">H17+H18+H19+H20+H21</f>
        <v>161.42500000000001</v>
      </c>
      <c r="I16" s="37">
        <f t="shared" si="13"/>
        <v>160.97500000000002</v>
      </c>
    </row>
    <row r="17" spans="1:10" s="35" customFormat="1" ht="30" x14ac:dyDescent="0.25">
      <c r="A17" s="33" t="s">
        <v>24</v>
      </c>
      <c r="B17" s="18" t="s">
        <v>71</v>
      </c>
      <c r="C17" s="32">
        <v>529.6</v>
      </c>
      <c r="D17" s="32">
        <v>523.20000000000005</v>
      </c>
      <c r="E17" s="32">
        <v>518.20000000000005</v>
      </c>
      <c r="F17" s="34">
        <v>20</v>
      </c>
      <c r="G17" s="32">
        <f t="shared" ref="G17:G18" si="14">C17/(100-$F17)*$F17</f>
        <v>132.4</v>
      </c>
      <c r="H17" s="32">
        <f t="shared" ref="H17:I18" si="15">D17/(100-$F17)*$F17</f>
        <v>130.80000000000001</v>
      </c>
      <c r="I17" s="32">
        <f t="shared" ref="I17" si="16">E17/(100-$F17)*$F17</f>
        <v>129.55000000000001</v>
      </c>
    </row>
    <row r="18" spans="1:10" s="35" customFormat="1" ht="15" x14ac:dyDescent="0.25">
      <c r="A18" s="33" t="s">
        <v>23</v>
      </c>
      <c r="B18" s="18" t="s">
        <v>69</v>
      </c>
      <c r="C18" s="32">
        <v>794.9</v>
      </c>
      <c r="D18" s="32">
        <v>0</v>
      </c>
      <c r="E18" s="32">
        <v>0</v>
      </c>
      <c r="F18" s="34">
        <v>15</v>
      </c>
      <c r="G18" s="32">
        <f t="shared" si="14"/>
        <v>140.2764705882353</v>
      </c>
      <c r="H18" s="32">
        <f t="shared" si="15"/>
        <v>0</v>
      </c>
      <c r="I18" s="32">
        <f t="shared" si="15"/>
        <v>0</v>
      </c>
      <c r="J18" s="35" t="s">
        <v>73</v>
      </c>
    </row>
    <row r="19" spans="1:10" s="35" customFormat="1" ht="30" x14ac:dyDescent="0.25">
      <c r="A19" s="36" t="s">
        <v>47</v>
      </c>
      <c r="B19" s="18" t="s">
        <v>70</v>
      </c>
      <c r="C19" s="32">
        <v>122.3</v>
      </c>
      <c r="D19" s="32">
        <v>122.5</v>
      </c>
      <c r="E19" s="32">
        <v>125.7</v>
      </c>
      <c r="F19" s="34">
        <v>20</v>
      </c>
      <c r="G19" s="32">
        <f t="shared" ref="G19:G21" si="17">C19/(100-$F19)*$F19</f>
        <v>30.575000000000003</v>
      </c>
      <c r="H19" s="32">
        <f t="shared" ref="H19:H21" si="18">D19/(100-$F19)*$F19</f>
        <v>30.625</v>
      </c>
      <c r="I19" s="32">
        <f t="shared" ref="I19:I21" si="19">E19/(100-$F19)*$F19</f>
        <v>31.425000000000001</v>
      </c>
    </row>
    <row r="20" spans="1:10" ht="15" hidden="1" x14ac:dyDescent="0.25">
      <c r="A20" s="14" t="s">
        <v>48</v>
      </c>
      <c r="B20" s="16" t="s">
        <v>50</v>
      </c>
      <c r="C20" s="22"/>
      <c r="D20" s="22"/>
      <c r="E20" s="22"/>
      <c r="F20" s="23">
        <v>20</v>
      </c>
      <c r="G20" s="32">
        <f t="shared" si="17"/>
        <v>0</v>
      </c>
      <c r="H20" s="32">
        <f t="shared" si="18"/>
        <v>0</v>
      </c>
      <c r="I20" s="32">
        <f t="shared" si="19"/>
        <v>0</v>
      </c>
    </row>
    <row r="21" spans="1:10" ht="15" hidden="1" x14ac:dyDescent="0.25">
      <c r="A21" s="14" t="s">
        <v>49</v>
      </c>
      <c r="B21" s="16" t="s">
        <v>51</v>
      </c>
      <c r="C21" s="22"/>
      <c r="D21" s="22"/>
      <c r="E21" s="22"/>
      <c r="F21" s="23">
        <v>20</v>
      </c>
      <c r="G21" s="32">
        <f t="shared" si="17"/>
        <v>0</v>
      </c>
      <c r="H21" s="32">
        <f t="shared" si="18"/>
        <v>0</v>
      </c>
      <c r="I21" s="32">
        <f t="shared" si="19"/>
        <v>0</v>
      </c>
    </row>
    <row r="22" spans="1:10" s="35" customFormat="1" ht="34.15" customHeight="1" x14ac:dyDescent="0.25">
      <c r="A22" s="36" t="s">
        <v>25</v>
      </c>
      <c r="B22" s="24" t="s">
        <v>8</v>
      </c>
      <c r="C22" s="37">
        <f>C23+C24</f>
        <v>9128.7000000000007</v>
      </c>
      <c r="D22" s="37">
        <f t="shared" ref="D22:I22" si="20">D23+D24</f>
        <v>13156.2</v>
      </c>
      <c r="E22" s="37">
        <f t="shared" si="20"/>
        <v>13156.2</v>
      </c>
      <c r="F22" s="37"/>
      <c r="G22" s="37">
        <f>G23+G24</f>
        <v>2282.1750000000002</v>
      </c>
      <c r="H22" s="37">
        <f t="shared" si="20"/>
        <v>3289.05</v>
      </c>
      <c r="I22" s="37">
        <f t="shared" si="20"/>
        <v>3289.05</v>
      </c>
    </row>
    <row r="23" spans="1:10" s="35" customFormat="1" ht="30" x14ac:dyDescent="0.25">
      <c r="A23" s="33" t="s">
        <v>26</v>
      </c>
      <c r="B23" s="18" t="s">
        <v>72</v>
      </c>
      <c r="C23" s="32">
        <v>7863</v>
      </c>
      <c r="D23" s="32">
        <v>10624.7</v>
      </c>
      <c r="E23" s="32">
        <v>10624.7</v>
      </c>
      <c r="F23" s="34">
        <v>20</v>
      </c>
      <c r="G23" s="32">
        <f t="shared" ref="G23:G24" si="21">C23/(100-$F23)*$F23</f>
        <v>1965.75</v>
      </c>
      <c r="H23" s="32">
        <f t="shared" ref="H23:H24" si="22">D23/(100-$F23)*$F23</f>
        <v>2656.1750000000002</v>
      </c>
      <c r="I23" s="32">
        <f t="shared" ref="I23:I24" si="23">E23/(100-$F23)*$F23</f>
        <v>2656.1750000000002</v>
      </c>
    </row>
    <row r="24" spans="1:10" s="35" customFormat="1" ht="30" x14ac:dyDescent="0.25">
      <c r="A24" s="33" t="s">
        <v>25</v>
      </c>
      <c r="B24" s="18" t="s">
        <v>27</v>
      </c>
      <c r="C24" s="32">
        <v>1265.7</v>
      </c>
      <c r="D24" s="32">
        <v>2531.5</v>
      </c>
      <c r="E24" s="32">
        <v>2531.5</v>
      </c>
      <c r="F24" s="34">
        <v>20</v>
      </c>
      <c r="G24" s="32">
        <f t="shared" si="21"/>
        <v>316.42500000000001</v>
      </c>
      <c r="H24" s="32">
        <f t="shared" si="22"/>
        <v>632.875</v>
      </c>
      <c r="I24" s="32">
        <f t="shared" si="23"/>
        <v>632.875</v>
      </c>
    </row>
    <row r="25" spans="1:10" s="35" customFormat="1" ht="61.15" customHeight="1" x14ac:dyDescent="0.25">
      <c r="A25" s="36" t="s">
        <v>28</v>
      </c>
      <c r="B25" s="24" t="s">
        <v>13</v>
      </c>
      <c r="C25" s="37">
        <f>C26</f>
        <v>2824.1</v>
      </c>
      <c r="D25" s="37">
        <f t="shared" ref="D25:I25" si="24">D26</f>
        <v>2824.1</v>
      </c>
      <c r="E25" s="37">
        <f t="shared" si="24"/>
        <v>1851.1000000000001</v>
      </c>
      <c r="F25" s="37"/>
      <c r="G25" s="37">
        <f t="shared" si="24"/>
        <v>313.78888888888889</v>
      </c>
      <c r="H25" s="37">
        <f t="shared" si="24"/>
        <v>313.75555555555553</v>
      </c>
      <c r="I25" s="37">
        <f t="shared" si="24"/>
        <v>205.67777777777778</v>
      </c>
    </row>
    <row r="26" spans="1:10" s="35" customFormat="1" ht="28.5" x14ac:dyDescent="0.25">
      <c r="A26" s="36" t="s">
        <v>28</v>
      </c>
      <c r="B26" s="24" t="s">
        <v>29</v>
      </c>
      <c r="C26" s="37">
        <f>C27+C29+C28</f>
        <v>2824.1</v>
      </c>
      <c r="D26" s="37">
        <f t="shared" ref="D26:E26" si="25">D27+D29+D28</f>
        <v>2824.1</v>
      </c>
      <c r="E26" s="37">
        <f t="shared" si="25"/>
        <v>1851.1000000000001</v>
      </c>
      <c r="F26" s="37"/>
      <c r="G26" s="37">
        <f>G27+G29+G28</f>
        <v>313.78888888888889</v>
      </c>
      <c r="H26" s="37">
        <f t="shared" ref="H26" si="26">H27+H29+H28</f>
        <v>313.75555555555553</v>
      </c>
      <c r="I26" s="37">
        <f t="shared" ref="I26" si="27">I27+I29+I28</f>
        <v>205.67777777777778</v>
      </c>
    </row>
    <row r="27" spans="1:10" ht="45" hidden="1" x14ac:dyDescent="0.25">
      <c r="A27" s="15" t="s">
        <v>28</v>
      </c>
      <c r="B27" s="39" t="s">
        <v>30</v>
      </c>
      <c r="C27" s="22"/>
      <c r="D27" s="22">
        <v>0</v>
      </c>
      <c r="E27" s="22">
        <v>0</v>
      </c>
      <c r="F27" s="23">
        <v>10</v>
      </c>
      <c r="G27" s="32">
        <f>C27/(100-$F27)*$F27</f>
        <v>0</v>
      </c>
      <c r="H27" s="32">
        <f t="shared" ref="H27" si="28">D27/(100-$F27)*$F27</f>
        <v>0</v>
      </c>
      <c r="I27" s="32">
        <f t="shared" ref="I27" si="29">E27/(100-$F27)*$F27</f>
        <v>0</v>
      </c>
    </row>
    <row r="28" spans="1:10" s="35" customFormat="1" ht="45" x14ac:dyDescent="0.25">
      <c r="A28" s="36" t="s">
        <v>58</v>
      </c>
      <c r="B28" s="18" t="s">
        <v>74</v>
      </c>
      <c r="C28" s="32">
        <v>213.6</v>
      </c>
      <c r="D28" s="32">
        <v>213.6</v>
      </c>
      <c r="E28" s="32">
        <v>189.9</v>
      </c>
      <c r="F28" s="34">
        <v>10</v>
      </c>
      <c r="G28" s="32">
        <f>C28/(100-$F28)*$F28</f>
        <v>23.733333333333331</v>
      </c>
      <c r="H28" s="32">
        <v>23.7</v>
      </c>
      <c r="I28" s="32">
        <v>21.1</v>
      </c>
    </row>
    <row r="29" spans="1:10" s="35" customFormat="1" ht="15" x14ac:dyDescent="0.25">
      <c r="A29" s="36" t="s">
        <v>56</v>
      </c>
      <c r="B29" s="18" t="s">
        <v>57</v>
      </c>
      <c r="C29" s="32">
        <v>2610.5</v>
      </c>
      <c r="D29" s="32">
        <v>2610.5</v>
      </c>
      <c r="E29" s="32">
        <v>1661.2</v>
      </c>
      <c r="F29" s="34">
        <v>10</v>
      </c>
      <c r="G29" s="32">
        <f>C29/(100-$F29)*$F29</f>
        <v>290.05555555555554</v>
      </c>
      <c r="H29" s="32">
        <f t="shared" ref="H29" si="30">D29/(100-$F29)*$F29</f>
        <v>290.05555555555554</v>
      </c>
      <c r="I29" s="32">
        <f t="shared" ref="I29" si="31">E29/(100-$F29)*$F29</f>
        <v>184.57777777777778</v>
      </c>
    </row>
    <row r="30" spans="1:10" ht="36" customHeight="1" x14ac:dyDescent="0.25">
      <c r="A30" s="14" t="s">
        <v>31</v>
      </c>
      <c r="B30" s="41" t="s">
        <v>68</v>
      </c>
      <c r="C30" s="49">
        <f>C31+C33+C35+C38+C42+C44</f>
        <v>208001.2</v>
      </c>
      <c r="D30" s="37">
        <f t="shared" ref="D30:E30" si="32">D31+D33+D35+D38+D42+D44</f>
        <v>151538.1</v>
      </c>
      <c r="E30" s="37">
        <f t="shared" si="32"/>
        <v>140782.30000000002</v>
      </c>
      <c r="F30" s="37"/>
      <c r="G30" s="37">
        <f>G31+G33+G35+G38+G42+G44</f>
        <v>37859.560526315792</v>
      </c>
      <c r="H30" s="37">
        <f t="shared" ref="H30:I30" si="33">H31+H33+H35+H38+H42+H44</f>
        <v>33805.688157894736</v>
      </c>
      <c r="I30" s="37">
        <f t="shared" si="33"/>
        <v>31984.714035087716</v>
      </c>
    </row>
    <row r="31" spans="1:10" ht="15" x14ac:dyDescent="0.25">
      <c r="A31" s="14" t="s">
        <v>32</v>
      </c>
      <c r="B31" s="41" t="s">
        <v>14</v>
      </c>
      <c r="C31" s="29">
        <f>C32</f>
        <v>8198.6</v>
      </c>
      <c r="D31" s="29">
        <f t="shared" ref="D31:I31" si="34">D32</f>
        <v>8198.6</v>
      </c>
      <c r="E31" s="29">
        <f t="shared" si="34"/>
        <v>8198.6</v>
      </c>
      <c r="F31" s="29"/>
      <c r="G31" s="29">
        <f t="shared" si="34"/>
        <v>1013.3</v>
      </c>
      <c r="H31" s="29">
        <f t="shared" si="34"/>
        <v>1013.3</v>
      </c>
      <c r="I31" s="29">
        <f t="shared" si="34"/>
        <v>1013.3</v>
      </c>
    </row>
    <row r="32" spans="1:10" ht="15" x14ac:dyDescent="0.25">
      <c r="A32" s="15">
        <v>910182910</v>
      </c>
      <c r="B32" s="40" t="s">
        <v>76</v>
      </c>
      <c r="C32" s="26">
        <v>8198.6</v>
      </c>
      <c r="D32" s="26">
        <v>8198.6</v>
      </c>
      <c r="E32" s="26">
        <v>8198.6</v>
      </c>
      <c r="F32" s="30">
        <v>11</v>
      </c>
      <c r="G32" s="26">
        <v>1013.3</v>
      </c>
      <c r="H32" s="26">
        <v>1013.3</v>
      </c>
      <c r="I32" s="26">
        <v>1013.3</v>
      </c>
    </row>
    <row r="33" spans="1:9" ht="16.149999999999999" customHeight="1" x14ac:dyDescent="0.25">
      <c r="A33" s="14" t="s">
        <v>33</v>
      </c>
      <c r="B33" s="41" t="s">
        <v>3</v>
      </c>
      <c r="C33" s="29">
        <f>C34</f>
        <v>150025.9</v>
      </c>
      <c r="D33" s="29">
        <f t="shared" ref="D33:I33" si="35">D34</f>
        <v>77140.3</v>
      </c>
      <c r="E33" s="29">
        <f t="shared" si="35"/>
        <v>77140.3</v>
      </c>
      <c r="F33" s="29"/>
      <c r="G33" s="29">
        <f t="shared" si="35"/>
        <v>18542.5</v>
      </c>
      <c r="H33" s="29">
        <f t="shared" si="35"/>
        <v>9534.2000000000007</v>
      </c>
      <c r="I33" s="29">
        <f t="shared" si="35"/>
        <v>9534.2000000000007</v>
      </c>
    </row>
    <row r="34" spans="1:9" ht="45" x14ac:dyDescent="0.25">
      <c r="A34" s="15">
        <v>920182900</v>
      </c>
      <c r="B34" s="40" t="s">
        <v>77</v>
      </c>
      <c r="C34" s="26">
        <v>150025.9</v>
      </c>
      <c r="D34" s="26">
        <v>77140.3</v>
      </c>
      <c r="E34" s="26">
        <v>77140.3</v>
      </c>
      <c r="F34" s="30">
        <v>11</v>
      </c>
      <c r="G34" s="26">
        <v>18542.5</v>
      </c>
      <c r="H34" s="26">
        <v>9534.2000000000007</v>
      </c>
      <c r="I34" s="26">
        <v>9534.2000000000007</v>
      </c>
    </row>
    <row r="35" spans="1:9" ht="32.25" customHeight="1" x14ac:dyDescent="0.25">
      <c r="A35" s="14" t="s">
        <v>31</v>
      </c>
      <c r="B35" s="41" t="s">
        <v>34</v>
      </c>
      <c r="C35" s="29">
        <f>C36</f>
        <v>2603.1999999999998</v>
      </c>
      <c r="D35" s="29">
        <f t="shared" ref="D35" si="36">D36</f>
        <v>3685.3</v>
      </c>
      <c r="E35" s="29">
        <f>E36+E37</f>
        <v>4030.8</v>
      </c>
      <c r="F35" s="29"/>
      <c r="G35" s="37">
        <f t="shared" ref="G35" si="37">G36+G37</f>
        <v>137.01052631578946</v>
      </c>
      <c r="H35" s="37">
        <f t="shared" ref="H35" si="38">H36+H37</f>
        <v>193.96315789473687</v>
      </c>
      <c r="I35" s="37">
        <f t="shared" ref="I35" si="39">I36+I37</f>
        <v>212.14736842105265</v>
      </c>
    </row>
    <row r="36" spans="1:9" ht="15" x14ac:dyDescent="0.25">
      <c r="A36" s="15" t="s">
        <v>31</v>
      </c>
      <c r="B36" s="40" t="s">
        <v>35</v>
      </c>
      <c r="C36" s="26">
        <v>2603.1999999999998</v>
      </c>
      <c r="D36" s="26">
        <v>3685.3</v>
      </c>
      <c r="E36" s="26">
        <v>4030.8</v>
      </c>
      <c r="F36" s="30">
        <v>5</v>
      </c>
      <c r="G36" s="32">
        <f>C36/(100-$F36)*$F36</f>
        <v>137.01052631578946</v>
      </c>
      <c r="H36" s="32">
        <f t="shared" ref="H36" si="40">D36/(100-$F36)*$F36</f>
        <v>193.96315789473687</v>
      </c>
      <c r="I36" s="32">
        <f t="shared" ref="I36" si="41">E36/(100-$F36)*$F36</f>
        <v>212.14736842105265</v>
      </c>
    </row>
    <row r="37" spans="1:9" ht="34.5" hidden="1" customHeight="1" x14ac:dyDescent="0.25">
      <c r="A37" s="14"/>
      <c r="B37" s="40" t="s">
        <v>78</v>
      </c>
      <c r="C37" s="26">
        <v>0</v>
      </c>
      <c r="D37" s="26">
        <v>0</v>
      </c>
      <c r="E37" s="26">
        <v>0</v>
      </c>
      <c r="F37" s="30">
        <v>30</v>
      </c>
      <c r="G37" s="22">
        <v>0</v>
      </c>
      <c r="H37" s="22">
        <v>0</v>
      </c>
      <c r="I37" s="22">
        <f>E37/(100-$F37)*$F37</f>
        <v>0</v>
      </c>
    </row>
    <row r="38" spans="1:9" ht="35.25" customHeight="1" x14ac:dyDescent="0.25">
      <c r="A38" s="14" t="s">
        <v>37</v>
      </c>
      <c r="B38" s="24" t="s">
        <v>15</v>
      </c>
      <c r="C38" s="49">
        <f>C39+C40+C41</f>
        <v>25502</v>
      </c>
      <c r="D38" s="49">
        <f t="shared" ref="D38:E38" si="42">D39+D40+D41</f>
        <v>44668.1</v>
      </c>
      <c r="E38" s="49">
        <f t="shared" si="42"/>
        <v>31320</v>
      </c>
      <c r="F38" s="37"/>
      <c r="G38" s="37">
        <f>G39+G40+G41</f>
        <v>5470</v>
      </c>
      <c r="H38" s="37">
        <f t="shared" ref="H38:I38" si="43">H39+H40+H41</f>
        <v>11167.025</v>
      </c>
      <c r="I38" s="37">
        <f t="shared" si="43"/>
        <v>7830</v>
      </c>
    </row>
    <row r="39" spans="1:9" ht="45" x14ac:dyDescent="0.25">
      <c r="A39" s="15" t="s">
        <v>37</v>
      </c>
      <c r="B39" s="18" t="s">
        <v>82</v>
      </c>
      <c r="C39" s="32">
        <v>17049.900000000001</v>
      </c>
      <c r="D39" s="32">
        <v>1257.7</v>
      </c>
      <c r="E39" s="32">
        <v>0</v>
      </c>
      <c r="F39" s="34">
        <v>20</v>
      </c>
      <c r="G39" s="32">
        <f>C39/(100-$F39)*$F39</f>
        <v>4262.4750000000004</v>
      </c>
      <c r="H39" s="32">
        <f t="shared" ref="H39" si="44">D39/(100-$F39)*$F39</f>
        <v>314.42500000000001</v>
      </c>
      <c r="I39" s="32">
        <f t="shared" ref="I39" si="45">E39/(100-$F39)*$F39</f>
        <v>0</v>
      </c>
    </row>
    <row r="40" spans="1:9" s="46" customFormat="1" ht="45" x14ac:dyDescent="0.25">
      <c r="A40" s="14"/>
      <c r="B40" s="18" t="s">
        <v>83</v>
      </c>
      <c r="C40" s="32">
        <v>4830.1000000000004</v>
      </c>
      <c r="D40" s="32">
        <v>43410.400000000001</v>
      </c>
      <c r="E40" s="32">
        <v>31320</v>
      </c>
      <c r="F40" s="34">
        <v>20</v>
      </c>
      <c r="G40" s="32">
        <f>C40/(100-$F40)*$F40</f>
        <v>1207.5250000000001</v>
      </c>
      <c r="H40" s="32">
        <f t="shared" ref="H40" si="46">D40/(100-$F40)*$F40</f>
        <v>10852.6</v>
      </c>
      <c r="I40" s="32">
        <f t="shared" ref="I40" si="47">E40/(100-$F40)*$F40</f>
        <v>7830</v>
      </c>
    </row>
    <row r="41" spans="1:9" s="46" customFormat="1" ht="45" x14ac:dyDescent="0.25">
      <c r="A41" s="14"/>
      <c r="B41" s="18" t="s">
        <v>90</v>
      </c>
      <c r="C41" s="32">
        <v>3622</v>
      </c>
      <c r="D41" s="32">
        <v>0</v>
      </c>
      <c r="E41" s="32">
        <v>0</v>
      </c>
      <c r="F41" s="34">
        <v>0</v>
      </c>
      <c r="G41" s="32">
        <f>C41/(100-$F41)*$F41</f>
        <v>0</v>
      </c>
      <c r="H41" s="32">
        <f t="shared" ref="H41" si="48">D41/(100-$F41)*$F41</f>
        <v>0</v>
      </c>
      <c r="I41" s="32">
        <f t="shared" ref="I41" si="49">E41/(100-$F41)*$F41</f>
        <v>0</v>
      </c>
    </row>
    <row r="42" spans="1:9" ht="28.5" x14ac:dyDescent="0.25">
      <c r="A42" s="14" t="s">
        <v>38</v>
      </c>
      <c r="B42" s="24" t="s">
        <v>16</v>
      </c>
      <c r="C42" s="37">
        <f>C43</f>
        <v>17469.3</v>
      </c>
      <c r="D42" s="37">
        <f t="shared" ref="D42:I42" si="50">D43</f>
        <v>17845.8</v>
      </c>
      <c r="E42" s="37">
        <f t="shared" si="50"/>
        <v>20092.599999999999</v>
      </c>
      <c r="F42" s="37"/>
      <c r="G42" s="37">
        <f t="shared" si="50"/>
        <v>11646.199999999999</v>
      </c>
      <c r="H42" s="37">
        <f t="shared" si="50"/>
        <v>11897.2</v>
      </c>
      <c r="I42" s="37">
        <f t="shared" si="50"/>
        <v>13395.066666666666</v>
      </c>
    </row>
    <row r="43" spans="1:9" ht="60" x14ac:dyDescent="0.25">
      <c r="A43" s="15" t="s">
        <v>38</v>
      </c>
      <c r="B43" s="18" t="s">
        <v>39</v>
      </c>
      <c r="C43" s="32">
        <v>17469.3</v>
      </c>
      <c r="D43" s="32">
        <v>17845.8</v>
      </c>
      <c r="E43" s="32">
        <v>20092.599999999999</v>
      </c>
      <c r="F43" s="34">
        <v>40</v>
      </c>
      <c r="G43" s="32">
        <f>C43/(100-$F43)*$F43</f>
        <v>11646.199999999999</v>
      </c>
      <c r="H43" s="32">
        <f t="shared" ref="H43" si="51">D43/(100-$F43)*$F43</f>
        <v>11897.2</v>
      </c>
      <c r="I43" s="32">
        <f t="shared" ref="I43" si="52">E43/(100-$F43)*$F43</f>
        <v>13395.066666666666</v>
      </c>
    </row>
    <row r="44" spans="1:9" ht="15" x14ac:dyDescent="0.25">
      <c r="A44" s="14" t="s">
        <v>36</v>
      </c>
      <c r="B44" s="24" t="s">
        <v>40</v>
      </c>
      <c r="C44" s="37">
        <f>C45</f>
        <v>4202.2</v>
      </c>
      <c r="D44" s="37">
        <f t="shared" ref="D44:I44" si="53">D45</f>
        <v>0</v>
      </c>
      <c r="E44" s="37">
        <f t="shared" si="53"/>
        <v>0</v>
      </c>
      <c r="F44" s="37"/>
      <c r="G44" s="37">
        <f t="shared" si="53"/>
        <v>1050.55</v>
      </c>
      <c r="H44" s="37">
        <f t="shared" si="53"/>
        <v>0</v>
      </c>
      <c r="I44" s="37">
        <f t="shared" si="53"/>
        <v>0</v>
      </c>
    </row>
    <row r="45" spans="1:9" ht="15.75" customHeight="1" x14ac:dyDescent="0.25">
      <c r="A45" s="15" t="s">
        <v>36</v>
      </c>
      <c r="B45" s="18" t="s">
        <v>81</v>
      </c>
      <c r="C45" s="32">
        <f>2566.4+1635.8</f>
        <v>4202.2</v>
      </c>
      <c r="D45" s="32">
        <v>0</v>
      </c>
      <c r="E45" s="32">
        <v>0</v>
      </c>
      <c r="F45" s="34">
        <v>20</v>
      </c>
      <c r="G45" s="32">
        <f>C45/(100-$F45)*$F45</f>
        <v>1050.55</v>
      </c>
      <c r="H45" s="32">
        <f t="shared" ref="H45" si="54">D45/(100-$F45)*$F45</f>
        <v>0</v>
      </c>
      <c r="I45" s="32">
        <f t="shared" ref="I45" si="55">E45/(100-$F45)*$F45</f>
        <v>0</v>
      </c>
    </row>
    <row r="46" spans="1:9" ht="28.5" x14ac:dyDescent="0.25">
      <c r="A46" s="14" t="s">
        <v>41</v>
      </c>
      <c r="B46" s="41" t="s">
        <v>9</v>
      </c>
      <c r="C46" s="29">
        <f>C47</f>
        <v>235.6</v>
      </c>
      <c r="D46" s="29">
        <f t="shared" ref="D46:E46" si="56">D47</f>
        <v>235.9</v>
      </c>
      <c r="E46" s="29">
        <f t="shared" si="56"/>
        <v>235.6</v>
      </c>
      <c r="F46" s="29"/>
      <c r="G46" s="37">
        <f>G47</f>
        <v>235.6</v>
      </c>
      <c r="H46" s="37">
        <f t="shared" ref="H46" si="57">H47</f>
        <v>235.9</v>
      </c>
      <c r="I46" s="37">
        <f t="shared" ref="I46" si="58">I47</f>
        <v>235.6</v>
      </c>
    </row>
    <row r="47" spans="1:9" ht="30" x14ac:dyDescent="0.25">
      <c r="A47" s="15" t="s">
        <v>41</v>
      </c>
      <c r="B47" s="40" t="s">
        <v>44</v>
      </c>
      <c r="C47" s="26">
        <v>235.6</v>
      </c>
      <c r="D47" s="26">
        <v>235.9</v>
      </c>
      <c r="E47" s="26">
        <v>235.6</v>
      </c>
      <c r="F47" s="30">
        <v>50</v>
      </c>
      <c r="G47" s="32">
        <v>235.6</v>
      </c>
      <c r="H47" s="32">
        <v>235.9</v>
      </c>
      <c r="I47" s="32">
        <v>235.6</v>
      </c>
    </row>
    <row r="48" spans="1:9" ht="28.5" hidden="1" x14ac:dyDescent="0.25">
      <c r="A48" s="14" t="s">
        <v>60</v>
      </c>
      <c r="B48" s="38" t="s">
        <v>61</v>
      </c>
      <c r="C48" s="21">
        <f>C49</f>
        <v>0</v>
      </c>
      <c r="D48" s="21">
        <f t="shared" ref="D48" si="59">D49</f>
        <v>0</v>
      </c>
      <c r="E48" s="21">
        <f t="shared" ref="E48" si="60">E49</f>
        <v>0</v>
      </c>
      <c r="F48" s="30"/>
      <c r="G48" s="21">
        <f>G49</f>
        <v>0</v>
      </c>
      <c r="H48" s="21">
        <f t="shared" ref="H48" si="61">H49</f>
        <v>0</v>
      </c>
      <c r="I48" s="21">
        <f t="shared" ref="I48" si="62">I49</f>
        <v>0</v>
      </c>
    </row>
    <row r="49" spans="1:9" ht="30" hidden="1" x14ac:dyDescent="0.25">
      <c r="A49" s="14" t="s">
        <v>60</v>
      </c>
      <c r="B49" s="39" t="s">
        <v>59</v>
      </c>
      <c r="C49" s="22">
        <v>0</v>
      </c>
      <c r="D49" s="22">
        <v>0</v>
      </c>
      <c r="E49" s="22">
        <v>0</v>
      </c>
      <c r="F49" s="30">
        <v>30</v>
      </c>
      <c r="G49" s="22">
        <f>C49/(100-$F49)*$F49</f>
        <v>0</v>
      </c>
      <c r="H49" s="22">
        <f t="shared" ref="H49" si="63">D49/(100-$F49)*$F49</f>
        <v>0</v>
      </c>
      <c r="I49" s="22">
        <f t="shared" ref="I49" si="64">E49/(100-$F49)*$F49</f>
        <v>0</v>
      </c>
    </row>
    <row r="50" spans="1:9" ht="42.75" hidden="1" x14ac:dyDescent="0.25">
      <c r="A50" s="14">
        <v>1820182560</v>
      </c>
      <c r="B50" s="38" t="s">
        <v>52</v>
      </c>
      <c r="C50" s="21">
        <f>C52</f>
        <v>0</v>
      </c>
      <c r="D50" s="21">
        <f t="shared" ref="D50" si="65">D52</f>
        <v>0</v>
      </c>
      <c r="E50" s="21">
        <f t="shared" ref="E50" si="66">E52</f>
        <v>0</v>
      </c>
      <c r="F50" s="30"/>
      <c r="G50" s="21">
        <f>G52</f>
        <v>0</v>
      </c>
      <c r="H50" s="21">
        <f t="shared" ref="H50" si="67">H52</f>
        <v>0</v>
      </c>
      <c r="I50" s="21">
        <f t="shared" ref="I50" si="68">I52</f>
        <v>0</v>
      </c>
    </row>
    <row r="51" spans="1:9" ht="42.75" hidden="1" x14ac:dyDescent="0.25">
      <c r="A51" s="14">
        <v>1820182560</v>
      </c>
      <c r="B51" s="38" t="s">
        <v>54</v>
      </c>
      <c r="C51" s="21">
        <f>C52</f>
        <v>0</v>
      </c>
      <c r="D51" s="21">
        <f t="shared" ref="D51:E51" si="69">D52</f>
        <v>0</v>
      </c>
      <c r="E51" s="21">
        <f t="shared" si="69"/>
        <v>0</v>
      </c>
      <c r="F51" s="30"/>
      <c r="G51" s="21">
        <f>G52</f>
        <v>0</v>
      </c>
      <c r="H51" s="21">
        <f t="shared" ref="H51" si="70">H52</f>
        <v>0</v>
      </c>
      <c r="I51" s="21">
        <f t="shared" ref="I51" si="71">I52</f>
        <v>0</v>
      </c>
    </row>
    <row r="52" spans="1:9" ht="45" hidden="1" x14ac:dyDescent="0.25">
      <c r="A52" s="14">
        <v>1820182560</v>
      </c>
      <c r="B52" s="39" t="s">
        <v>53</v>
      </c>
      <c r="C52" s="22"/>
      <c r="D52" s="22">
        <v>0</v>
      </c>
      <c r="E52" s="22">
        <v>0</v>
      </c>
      <c r="F52" s="30">
        <v>70</v>
      </c>
      <c r="G52" s="22">
        <f>C52/(100-$F52)*$F52</f>
        <v>0</v>
      </c>
      <c r="H52" s="22">
        <f t="shared" ref="H52" si="72">D52/(100-$F52)*$F52</f>
        <v>0</v>
      </c>
      <c r="I52" s="22">
        <f t="shared" ref="I52" si="73">E52/(100-$F52)*$F52</f>
        <v>0</v>
      </c>
    </row>
    <row r="53" spans="1:9" ht="28.5" x14ac:dyDescent="0.25">
      <c r="A53" s="14"/>
      <c r="B53" s="42" t="s">
        <v>79</v>
      </c>
      <c r="C53" s="44">
        <f>C54</f>
        <v>96184.5</v>
      </c>
      <c r="D53" s="44">
        <f t="shared" ref="D53:E53" si="74">D54</f>
        <v>6605.2</v>
      </c>
      <c r="E53" s="44">
        <f t="shared" si="74"/>
        <v>0</v>
      </c>
      <c r="F53" s="34"/>
      <c r="G53" s="44">
        <f t="shared" ref="G53" si="75">G54</f>
        <v>21305.9</v>
      </c>
      <c r="H53" s="44">
        <f t="shared" ref="H53:I53" si="76">H54</f>
        <v>6605.2</v>
      </c>
      <c r="I53" s="44">
        <f t="shared" si="76"/>
        <v>0</v>
      </c>
    </row>
    <row r="54" spans="1:9" ht="15" x14ac:dyDescent="0.25">
      <c r="A54" s="14"/>
      <c r="B54" s="42" t="s">
        <v>80</v>
      </c>
      <c r="C54" s="44">
        <f>C55+C56</f>
        <v>96184.5</v>
      </c>
      <c r="D54" s="44">
        <f t="shared" ref="D54:E54" si="77">D55+D56</f>
        <v>6605.2</v>
      </c>
      <c r="E54" s="44">
        <f t="shared" si="77"/>
        <v>0</v>
      </c>
      <c r="F54" s="34"/>
      <c r="G54" s="44">
        <f>G55+G56</f>
        <v>21305.9</v>
      </c>
      <c r="H54" s="44">
        <f t="shared" ref="H54:I54" si="78">H55+H56</f>
        <v>6605.2</v>
      </c>
      <c r="I54" s="44">
        <f t="shared" si="78"/>
        <v>0</v>
      </c>
    </row>
    <row r="55" spans="1:9" ht="30" x14ac:dyDescent="0.25">
      <c r="A55" s="14"/>
      <c r="B55" s="43" t="s">
        <v>87</v>
      </c>
      <c r="C55" s="45">
        <v>84763.9</v>
      </c>
      <c r="D55" s="45">
        <v>0</v>
      </c>
      <c r="E55" s="45">
        <v>0</v>
      </c>
      <c r="F55" s="34">
        <v>10</v>
      </c>
      <c r="G55" s="45">
        <v>9885.2999999999993</v>
      </c>
      <c r="H55" s="45">
        <v>0</v>
      </c>
      <c r="I55" s="45">
        <v>0</v>
      </c>
    </row>
    <row r="56" spans="1:9" ht="52.5" customHeight="1" x14ac:dyDescent="0.25">
      <c r="A56" s="14"/>
      <c r="B56" s="43" t="s">
        <v>88</v>
      </c>
      <c r="C56" s="45">
        <v>11420.6</v>
      </c>
      <c r="D56" s="45">
        <v>6605.2</v>
      </c>
      <c r="E56" s="45">
        <v>0</v>
      </c>
      <c r="F56" s="34">
        <v>50</v>
      </c>
      <c r="G56" s="45">
        <v>11420.6</v>
      </c>
      <c r="H56" s="45">
        <v>6605.2</v>
      </c>
      <c r="I56" s="45">
        <v>0</v>
      </c>
    </row>
    <row r="57" spans="1:9" s="46" customFormat="1" ht="38.25" customHeight="1" x14ac:dyDescent="0.25">
      <c r="A57" s="14"/>
      <c r="B57" s="42" t="s">
        <v>84</v>
      </c>
      <c r="C57" s="44">
        <f>C58</f>
        <v>15633.4</v>
      </c>
      <c r="D57" s="44">
        <f t="shared" ref="D57:D58" si="79">D58</f>
        <v>0</v>
      </c>
      <c r="E57" s="44">
        <f t="shared" ref="E57:E58" si="80">E58</f>
        <v>0</v>
      </c>
      <c r="F57" s="34"/>
      <c r="G57" s="44">
        <f t="shared" ref="G57" si="81">G58</f>
        <v>1737.0444444444445</v>
      </c>
      <c r="H57" s="44">
        <f t="shared" ref="H57:H58" si="82">H58</f>
        <v>0</v>
      </c>
      <c r="I57" s="44">
        <f t="shared" ref="I57:I58" si="83">I58</f>
        <v>0</v>
      </c>
    </row>
    <row r="58" spans="1:9" s="46" customFormat="1" ht="31.5" customHeight="1" x14ac:dyDescent="0.25">
      <c r="A58" s="14"/>
      <c r="B58" s="42" t="s">
        <v>85</v>
      </c>
      <c r="C58" s="44">
        <f>C59</f>
        <v>15633.4</v>
      </c>
      <c r="D58" s="44">
        <f t="shared" si="79"/>
        <v>0</v>
      </c>
      <c r="E58" s="44">
        <f t="shared" si="80"/>
        <v>0</v>
      </c>
      <c r="F58" s="34"/>
      <c r="G58" s="44">
        <f>G59</f>
        <v>1737.0444444444445</v>
      </c>
      <c r="H58" s="44">
        <f t="shared" si="82"/>
        <v>0</v>
      </c>
      <c r="I58" s="44">
        <f t="shared" si="83"/>
        <v>0</v>
      </c>
    </row>
    <row r="59" spans="1:9" s="46" customFormat="1" ht="22.5" customHeight="1" x14ac:dyDescent="0.25">
      <c r="A59" s="14"/>
      <c r="B59" s="18" t="s">
        <v>86</v>
      </c>
      <c r="C59" s="45">
        <f>7035+8598.4</f>
        <v>15633.4</v>
      </c>
      <c r="D59" s="45">
        <v>0</v>
      </c>
      <c r="E59" s="45">
        <v>0</v>
      </c>
      <c r="F59" s="34">
        <v>10</v>
      </c>
      <c r="G59" s="45">
        <f>C59/(100-$F59)*$F59</f>
        <v>1737.0444444444445</v>
      </c>
      <c r="H59" s="45">
        <f t="shared" ref="H59" si="84">D59/(100-$F59)*$F59</f>
        <v>0</v>
      </c>
      <c r="I59" s="45">
        <f t="shared" ref="I59" si="85">E59/(100-$F59)*$F59</f>
        <v>0</v>
      </c>
    </row>
    <row r="60" spans="1:9" ht="33" customHeight="1" x14ac:dyDescent="0.25">
      <c r="A60" s="14" t="s">
        <v>42</v>
      </c>
      <c r="B60" s="24" t="s">
        <v>7</v>
      </c>
      <c r="C60" s="37">
        <f>C61</f>
        <v>144270.79999999999</v>
      </c>
      <c r="D60" s="37">
        <f t="shared" ref="D60:I61" si="86">D61</f>
        <v>154627</v>
      </c>
      <c r="E60" s="37">
        <f t="shared" si="86"/>
        <v>159742.1</v>
      </c>
      <c r="F60" s="37"/>
      <c r="G60" s="37">
        <f t="shared" si="86"/>
        <v>1457.2808080808079</v>
      </c>
      <c r="H60" s="37">
        <f t="shared" si="86"/>
        <v>1561.8888888888889</v>
      </c>
      <c r="I60" s="37">
        <f t="shared" si="86"/>
        <v>1613.5565656565657</v>
      </c>
    </row>
    <row r="61" spans="1:9" ht="47.25" customHeight="1" x14ac:dyDescent="0.25">
      <c r="A61" s="14" t="s">
        <v>42</v>
      </c>
      <c r="B61" s="24" t="s">
        <v>43</v>
      </c>
      <c r="C61" s="37">
        <f>C62</f>
        <v>144270.79999999999</v>
      </c>
      <c r="D61" s="37">
        <f t="shared" si="86"/>
        <v>154627</v>
      </c>
      <c r="E61" s="37">
        <f t="shared" si="86"/>
        <v>159742.1</v>
      </c>
      <c r="F61" s="37"/>
      <c r="G61" s="37">
        <f t="shared" si="86"/>
        <v>1457.2808080808079</v>
      </c>
      <c r="H61" s="37">
        <f t="shared" si="86"/>
        <v>1561.8888888888889</v>
      </c>
      <c r="I61" s="37">
        <f t="shared" si="86"/>
        <v>1613.5565656565657</v>
      </c>
    </row>
    <row r="62" spans="1:9" ht="30" x14ac:dyDescent="0.25">
      <c r="A62" s="15">
        <v>2210182410</v>
      </c>
      <c r="B62" s="18" t="s">
        <v>62</v>
      </c>
      <c r="C62" s="32">
        <v>144270.79999999999</v>
      </c>
      <c r="D62" s="32">
        <v>154627</v>
      </c>
      <c r="E62" s="32">
        <v>159742.1</v>
      </c>
      <c r="F62" s="34">
        <v>1</v>
      </c>
      <c r="G62" s="32">
        <f>C62/(100-$F62)*$F62</f>
        <v>1457.2808080808079</v>
      </c>
      <c r="H62" s="32">
        <f t="shared" ref="H62" si="87">D62/(100-$F62)*$F62</f>
        <v>1561.8888888888889</v>
      </c>
      <c r="I62" s="32">
        <f t="shared" ref="I62" si="88">E62/(100-$F62)*$F62</f>
        <v>1613.5565656565657</v>
      </c>
    </row>
    <row r="63" spans="1:9" ht="15" x14ac:dyDescent="0.25">
      <c r="A63" s="17"/>
      <c r="B63" s="24" t="s">
        <v>17</v>
      </c>
      <c r="C63" s="37">
        <f>C60+C57+C53+C46+C30+C25+C22+C15+C9-0.1</f>
        <v>505164.6</v>
      </c>
      <c r="D63" s="37">
        <f t="shared" ref="D63:I63" si="89">D60+D57+D53+D46+D30+D25+D22+D15+D9</f>
        <v>356765.9</v>
      </c>
      <c r="E63" s="37">
        <f t="shared" si="89"/>
        <v>343539.60000000003</v>
      </c>
      <c r="F63" s="21"/>
      <c r="G63" s="37">
        <f>G60+G57+G53+G46+G30+G25+G22+G15+G9+0.1</f>
        <v>71928.773865590905</v>
      </c>
      <c r="H63" s="37">
        <f t="shared" si="89"/>
        <v>52613.280329611916</v>
      </c>
      <c r="I63" s="37">
        <f t="shared" si="89"/>
        <v>44319.922570441253</v>
      </c>
    </row>
    <row r="64" spans="1:9" x14ac:dyDescent="0.2">
      <c r="B64" s="25" t="s">
        <v>45</v>
      </c>
    </row>
    <row r="65" spans="3:9" x14ac:dyDescent="0.2">
      <c r="C65" s="47"/>
      <c r="E65" s="47"/>
      <c r="G65" s="47"/>
      <c r="H65" s="47"/>
      <c r="I65" s="47"/>
    </row>
  </sheetData>
  <mergeCells count="4">
    <mergeCell ref="B4:I4"/>
    <mergeCell ref="B6:B7"/>
    <mergeCell ref="F6:I6"/>
    <mergeCell ref="C6:E6"/>
  </mergeCells>
  <pageMargins left="0.39370078740157483" right="0.39370078740157483" top="0.39370078740157483" bottom="0.19685039370078741" header="0.31496062992125984" footer="0.39370078740157483"/>
  <pageSetup paperSize="9" scale="70" fitToHeight="0" orientation="landscape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2020-10-29T11:06:56Z</cp:lastPrinted>
  <dcterms:created xsi:type="dcterms:W3CDTF">2017-10-10T12:06:27Z</dcterms:created>
  <dcterms:modified xsi:type="dcterms:W3CDTF">2023-11-22T07:27:55Z</dcterms:modified>
</cp:coreProperties>
</file>